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firstSheet="2" activeTab="2"/>
  </bookViews>
  <sheets>
    <sheet name="Пример свод плану закупок" sheetId="1" state="hidden" r:id="rId1"/>
    <sheet name="свод по закупке" sheetId="2" state="hidden" r:id="rId2"/>
    <sheet name="2.7.7" sheetId="43" r:id="rId3"/>
  </sheets>
  <definedNames>
    <definedName name="Z_0DB67BE4_E3A0_41DB_893F_B46DC2666C9D_.wvu.Cols" localSheetId="0" hidden="1">'Пример свод плану закупок'!$C:$C</definedName>
    <definedName name="Z_0DB67BE4_E3A0_41DB_893F_B46DC2666C9D_.wvu.PrintArea" localSheetId="2" hidden="1">'2.7.7'!$A$1:$R$27</definedName>
    <definedName name="Z_A9B9DAFA_2042_4857_AC0D_8011A400A2FF_.wvu.Cols" localSheetId="0" hidden="1">'Пример свод плану закупок'!$C:$C</definedName>
    <definedName name="Z_A9B9DAFA_2042_4857_AC0D_8011A400A2FF_.wvu.PrintArea" localSheetId="2" hidden="1">'2.7.7'!$A$1:$R$27</definedName>
    <definedName name="воврат" localSheetId="2">#REF!</definedName>
    <definedName name="воврат" localSheetId="0">#REF!</definedName>
    <definedName name="воврат" localSheetId="1">#REF!</definedName>
    <definedName name="воврат">#REF!</definedName>
    <definedName name="дх" localSheetId="2">#REF!</definedName>
    <definedName name="дх" localSheetId="0">#REF!</definedName>
    <definedName name="дх" localSheetId="1">#REF!</definedName>
    <definedName name="дх">#REF!</definedName>
    <definedName name="Интернет" localSheetId="2">#REF!</definedName>
    <definedName name="Интернет" localSheetId="0">#REF!</definedName>
    <definedName name="Интернет" localSheetId="1">#REF!</definedName>
    <definedName name="Интернет">#REF!</definedName>
    <definedName name="о" localSheetId="2">#REF!</definedName>
    <definedName name="о" localSheetId="0">#REF!</definedName>
    <definedName name="о" localSheetId="1">#REF!</definedName>
    <definedName name="о">#REF!</definedName>
    <definedName name="_xlnm.Print_Area" localSheetId="2">'2.7.7'!$A$1:$R$27</definedName>
    <definedName name="пп" localSheetId="2">#REF!</definedName>
    <definedName name="пп" localSheetId="0">#REF!</definedName>
    <definedName name="пп" localSheetId="1">#REF!</definedName>
    <definedName name="пп">#REF!</definedName>
    <definedName name="ролр" localSheetId="2">#REF!</definedName>
    <definedName name="ролр" localSheetId="0">#REF!</definedName>
    <definedName name="ролр" localSheetId="1">#REF!</definedName>
    <definedName name="ролр">#REF!</definedName>
  </definedNames>
  <calcPr calcId="162913"/>
  <customWorkbookViews>
    <customWorkbookView name="Фаткулина Альфия Анваровна - Личное представление" guid="{0DB67BE4-E3A0-41DB-893F-B46DC2666C9D}" mergeInterval="0" personalView="1" maximized="1" xWindow="-8" yWindow="-8" windowWidth="1616" windowHeight="876" activeSheetId="46"/>
    <customWorkbookView name="Сиренко Татьяна Николаевна - Личное представление" guid="{A9B9DAFA-2042-4857-AC0D-8011A400A2FF}" mergeInterval="0" personalView="1" maximized="1" xWindow="-8" yWindow="-8" windowWidth="1936" windowHeight="1056" activeSheetId="53"/>
  </customWorkbookViews>
</workbook>
</file>

<file path=xl/calcChain.xml><?xml version="1.0" encoding="utf-8"?>
<calcChain xmlns="http://schemas.openxmlformats.org/spreadsheetml/2006/main">
  <c r="E9" i="1" l="1"/>
  <c r="F9" i="1"/>
  <c r="D9" i="1"/>
  <c r="E7" i="1"/>
  <c r="E19" i="1" s="1"/>
  <c r="F7" i="1"/>
  <c r="F19" i="1" s="1"/>
  <c r="D7" i="1"/>
  <c r="D19" i="1" s="1"/>
  <c r="C9" i="2" l="1"/>
  <c r="C20" i="2"/>
</calcChain>
</file>

<file path=xl/sharedStrings.xml><?xml version="1.0" encoding="utf-8"?>
<sst xmlns="http://schemas.openxmlformats.org/spreadsheetml/2006/main" count="119" uniqueCount="73">
  <si>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</si>
  <si>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</si>
  <si>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</si>
  <si>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</si>
  <si>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</si>
  <si>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</si>
  <si>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</si>
  <si>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</si>
  <si>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</si>
  <si>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</si>
  <si>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</si>
  <si>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</si>
  <si>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ИТОГО</t>
  </si>
  <si>
    <t>№ п/п</t>
  </si>
  <si>
    <t>Х</t>
  </si>
  <si>
    <t>Доп.КР</t>
  </si>
  <si>
    <t>1.</t>
  </si>
  <si>
    <t>2.</t>
  </si>
  <si>
    <t>Коды бюджетной классификации расходов, коды детализации расходов</t>
  </si>
  <si>
    <t>1.1</t>
  </si>
  <si>
    <t>1.2</t>
  </si>
  <si>
    <t>1.1.</t>
  </si>
  <si>
    <t>3.</t>
  </si>
  <si>
    <t>2.1</t>
  </si>
  <si>
    <t>3.1</t>
  </si>
  <si>
    <t>2.2</t>
  </si>
  <si>
    <t>1.2.</t>
  </si>
  <si>
    <t>Затраты на абонентскую плату</t>
  </si>
  <si>
    <t xml:space="preserve">Затраты на повременную оплату местных, междугородних и международных телефонных соединений </t>
  </si>
  <si>
    <t>Затраты на теплоснабжение</t>
  </si>
  <si>
    <t>Затраты на горячее водоснабжение</t>
  </si>
  <si>
    <t>Затраты на холодное водоснабжение и водоотведение</t>
  </si>
  <si>
    <t>очередной финансовый год</t>
  </si>
  <si>
    <t>первый год планового периода</t>
  </si>
  <si>
    <t>второй год планового периода</t>
  </si>
  <si>
    <t>Подгруппа затрат</t>
  </si>
  <si>
    <t>Объем затрат, рублей</t>
  </si>
  <si>
    <t>2.3</t>
  </si>
  <si>
    <t>Наименование объекта закупки …, № заказа (№ лота) …</t>
  </si>
  <si>
    <t>2.1.</t>
  </si>
  <si>
    <t>2.2.</t>
  </si>
  <si>
    <t>Сводная информация об объеме затрат на закупку товаров, работ, услуг для обеспечения муниципальных нужд 
в разрезе подгрупп нормативных затрат 
на 20__ финансовый год и на плановый период 20__ и 20__ годов</t>
  </si>
  <si>
    <t>Главный распорядитель бюджетных средств _______________________________________________________</t>
  </si>
  <si>
    <t>Заказчик___________________________________________________________________________________</t>
  </si>
  <si>
    <t>КБК</t>
  </si>
  <si>
    <t>Затраты на приобретение информационных услуг, которые включают в себя затраты на приобретение периодических печатных изданий, справочной литературы, а также подачу объявлений в печатные издания</t>
  </si>
  <si>
    <r>
      <t xml:space="preserve">Главный распорядитель бюджетных средств </t>
    </r>
    <r>
      <rPr>
        <b/>
        <u/>
        <sz val="14"/>
        <rFont val="Times New Roman"/>
        <family val="1"/>
        <charset val="204"/>
      </rPr>
      <t>Администрация города</t>
    </r>
  </si>
  <si>
    <t>ПЗ.03102.17.00116 Оказание услуг по подписке и доставке периодических изданий на 2017 год</t>
  </si>
  <si>
    <t>ПЗ.03102.17.00297 Коммунальные услуги по объектам муниципального имущества, Содержание муниципального имущества</t>
  </si>
  <si>
    <t>3.2</t>
  </si>
  <si>
    <t>3.3</t>
  </si>
  <si>
    <t>ПЗ.03102.17.00298 Содержание муниципального имущества</t>
  </si>
  <si>
    <t xml:space="preserve">ПЗ.03102.17.00192 Изготовление и поставка печатной продукции </t>
  </si>
  <si>
    <t>Объем бюджетных ассигнований, тыс. рублей</t>
  </si>
  <si>
    <t>Подгруппа нормативных затрат</t>
  </si>
  <si>
    <r>
      <t xml:space="preserve">Информация об объеме бюджетных ассигнований на закупку товаров, работ, услуг для обеспечения муниципальных нужд, 
включенных в проект плана закупок </t>
    </r>
    <r>
      <rPr>
        <b/>
        <u/>
        <sz val="14"/>
        <color theme="1"/>
        <rFont val="Times New Roman"/>
        <family val="1"/>
        <charset val="204"/>
      </rPr>
      <t>Администрации города (заказчик)</t>
    </r>
    <r>
      <rPr>
        <sz val="14"/>
        <color theme="1"/>
        <rFont val="Times New Roman"/>
        <family val="1"/>
        <charset val="204"/>
      </rPr>
      <t>,
в разрезе подгрупп нормативных затрат 
на 20__ финансовый год и на плановый период 20__ и 20__ годов</t>
    </r>
  </si>
  <si>
    <t>Таблица 41</t>
  </si>
  <si>
    <t>Итого</t>
  </si>
  <si>
    <t>Всего объем затрат
(руб.)</t>
  </si>
  <si>
    <t>17=гр.11×гр.14</t>
  </si>
  <si>
    <t>18=гр.12×гр.15</t>
  </si>
  <si>
    <t>Численность работников, 
подлежащих диспансеризации
(чел.)</t>
  </si>
  <si>
    <t>Цена проведения диспансеризации 
на 1 работника
(руб.)</t>
  </si>
  <si>
    <t>Наименование муниципального заказчика ________________________________________________________________________________</t>
  </si>
  <si>
    <t>16=гр.10×гр.13</t>
  </si>
  <si>
    <t>от «____» _________________ 20___ г.</t>
  </si>
  <si>
    <t>Расчет нормативных затрат на закупку товаров, работ, услуг для обеспечения муниципальных нужд 
по подгруппе «Затраты на проведение диспансеризации работников»</t>
  </si>
  <si>
    <t>Год размещения извещения о проведении закупки,  наименование объекта закупки</t>
  </si>
  <si>
    <t>Исполнитель    __________________   _________________________   ____________________</t>
  </si>
  <si>
    <t xml:space="preserve">                                  (должность)                             (Ф.И.О.)                                 (телефон)</t>
  </si>
  <si>
    <t>Наименование муниципальной программы/Непрограммные расходы 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</si>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</sst>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13" fillId="0" borderId="0"/>
    <xf numFmtId="0" fontId="4" fillId="0" borderId="0"/>
    <xf numFmtId="0" fontId="19" fillId="0" borderId="0"/>
    <xf numFmtId="0" fontId="21" fillId="0" borderId="0"/>
    <xf numFmtId="0" fontId="23" fillId="0" borderId="0"/>
    <xf numFmtId="164" fontId="23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11" fillId="0" borderId="0" xfId="1" applyFont="1" applyFill="1" applyBorder="1" applyAlignment="1">
      <alignment horizontal="justify" vertical="center" wrapText="1"/>
    </xf>
    <xf numFmtId="49" fontId="12" fillId="0" borderId="0" xfId="1" applyNumberFormat="1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left"/>
    </xf>
    <xf numFmtId="0" fontId="11" fillId="0" borderId="5" xfId="1" applyFont="1" applyFill="1" applyBorder="1" applyAlignment="1">
      <alignment horizontal="justify" vertical="center" wrapText="1"/>
    </xf>
    <xf numFmtId="49" fontId="11" fillId="0" borderId="0" xfId="2" applyNumberFormat="1" applyFont="1" applyFill="1" applyBorder="1" applyAlignment="1">
      <alignment horizontal="left"/>
    </xf>
    <xf numFmtId="0" fontId="14" fillId="0" borderId="0" xfId="2" applyFont="1" applyFill="1" applyBorder="1"/>
    <xf numFmtId="49" fontId="11" fillId="0" borderId="0" xfId="2" applyNumberFormat="1" applyFont="1" applyFill="1" applyBorder="1"/>
    <xf numFmtId="0" fontId="11" fillId="0" borderId="0" xfId="2" applyFont="1" applyFill="1" applyBorder="1"/>
    <xf numFmtId="0" fontId="14" fillId="0" borderId="0" xfId="2" applyFont="1" applyFill="1"/>
    <xf numFmtId="49" fontId="11" fillId="0" borderId="0" xfId="2" applyNumberFormat="1" applyFont="1" applyFill="1"/>
    <xf numFmtId="0" fontId="11" fillId="0" borderId="0" xfId="2" applyFont="1" applyFill="1"/>
    <xf numFmtId="0" fontId="15" fillId="0" borderId="0" xfId="3" applyFont="1"/>
    <xf numFmtId="0" fontId="17" fillId="0" borderId="0" xfId="3" applyFont="1"/>
    <xf numFmtId="0" fontId="7" fillId="0" borderId="0" xfId="3" applyFont="1" applyAlignment="1">
      <alignment wrapText="1"/>
    </xf>
    <xf numFmtId="0" fontId="7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0" fontId="11" fillId="0" borderId="0" xfId="3" applyFont="1" applyFill="1" applyBorder="1" applyAlignment="1">
      <alignment vertical="center"/>
    </xf>
    <xf numFmtId="0" fontId="6" fillId="0" borderId="0" xfId="3" applyFont="1" applyFill="1"/>
    <xf numFmtId="0" fontId="7" fillId="0" borderId="0" xfId="3" applyFont="1"/>
    <xf numFmtId="0" fontId="7" fillId="0" borderId="0" xfId="3" applyFont="1" applyFill="1"/>
    <xf numFmtId="0" fontId="7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1" fillId="0" borderId="0" xfId="1" applyFont="1" applyFill="1" applyBorder="1"/>
    <xf numFmtId="0" fontId="11" fillId="0" borderId="0" xfId="1" applyFont="1" applyFill="1"/>
    <xf numFmtId="0" fontId="16" fillId="0" borderId="0" xfId="3" applyFont="1"/>
    <xf numFmtId="0" fontId="20" fillId="0" borderId="0" xfId="3" applyFont="1" applyFill="1"/>
    <xf numFmtId="0" fontId="16" fillId="0" borderId="0" xfId="3" applyFont="1" applyFill="1" applyAlignment="1">
      <alignment wrapText="1"/>
    </xf>
    <xf numFmtId="0" fontId="7" fillId="0" borderId="0" xfId="3" applyFont="1" applyBorder="1" applyAlignment="1">
      <alignment wrapText="1"/>
    </xf>
    <xf numFmtId="0" fontId="16" fillId="0" borderId="0" xfId="3" applyFont="1" applyFill="1" applyAlignment="1"/>
    <xf numFmtId="0" fontId="10" fillId="0" borderId="0" xfId="3" applyFont="1" applyAlignment="1">
      <alignment horizontal="center" vertical="center" wrapText="1"/>
    </xf>
    <xf numFmtId="0" fontId="15" fillId="0" borderId="0" xfId="3" applyFont="1" applyAlignment="1">
      <alignment wrapText="1"/>
    </xf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14" fontId="22" fillId="0" borderId="0" xfId="3" applyNumberFormat="1" applyFont="1"/>
    <xf numFmtId="14" fontId="15" fillId="0" borderId="0" xfId="3" applyNumberFormat="1" applyFont="1"/>
    <xf numFmtId="0" fontId="25" fillId="0" borderId="0" xfId="3" applyFont="1" applyAlignment="1">
      <alignment horizontal="center" vertical="center" wrapText="1"/>
    </xf>
    <xf numFmtId="0" fontId="25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26" fillId="0" borderId="1" xfId="3" applyFont="1" applyBorder="1" applyAlignment="1">
      <alignment horizontal="justify" vertical="center" wrapText="1"/>
    </xf>
    <xf numFmtId="49" fontId="16" fillId="0" borderId="1" xfId="3" applyNumberFormat="1" applyFont="1" applyBorder="1" applyAlignment="1">
      <alignment horizontal="justify" vertical="center" wrapText="1"/>
    </xf>
    <xf numFmtId="0" fontId="16" fillId="0" borderId="1" xfId="3" applyFont="1" applyBorder="1" applyAlignment="1">
      <alignment horizontal="justify" vertical="center" wrapText="1"/>
    </xf>
    <xf numFmtId="4" fontId="26" fillId="0" borderId="1" xfId="3" applyNumberFormat="1" applyFont="1" applyBorder="1" applyAlignment="1">
      <alignment horizontal="center" vertical="center" wrapText="1"/>
    </xf>
    <xf numFmtId="4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vertical="center" wrapText="1"/>
    </xf>
    <xf numFmtId="0" fontId="26" fillId="0" borderId="1" xfId="3" applyFont="1" applyBorder="1" applyAlignment="1">
      <alignment vertical="center" wrapText="1"/>
    </xf>
    <xf numFmtId="0" fontId="26" fillId="0" borderId="0" xfId="3" applyFont="1" applyAlignment="1">
      <alignment vertical="center"/>
    </xf>
    <xf numFmtId="0" fontId="26" fillId="0" borderId="0" xfId="3" applyFont="1" applyAlignment="1">
      <alignment vertical="center" wrapText="1"/>
    </xf>
    <xf numFmtId="165" fontId="2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horizontal="center" vertical="center" wrapText="1"/>
    </xf>
    <xf numFmtId="165" fontId="16" fillId="0" borderId="1" xfId="3" applyNumberFormat="1" applyFont="1" applyBorder="1" applyAlignment="1">
      <alignment vertical="center" wrapText="1"/>
    </xf>
    <xf numFmtId="0" fontId="15" fillId="0" borderId="0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horizontal="center" vertical="top" wrapText="1"/>
    </xf>
    <xf numFmtId="0" fontId="7" fillId="0" borderId="0" xfId="3" applyFont="1" applyBorder="1" applyAlignment="1">
      <alignment horizontal="right" vertical="center" wrapText="1"/>
    </xf>
    <xf numFmtId="0" fontId="7" fillId="0" borderId="1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8" fillId="0" borderId="0" xfId="3" applyFont="1" applyAlignment="1">
      <alignment vertical="top" wrapText="1"/>
    </xf>
    <xf numFmtId="0" fontId="18" fillId="0" borderId="0" xfId="3" applyFont="1" applyAlignment="1">
      <alignment vertical="top"/>
    </xf>
    <xf numFmtId="0" fontId="7" fillId="0" borderId="3" xfId="3" applyFont="1" applyBorder="1" applyAlignment="1">
      <alignment horizontal="right" vertical="top" wrapText="1"/>
    </xf>
    <xf numFmtId="0" fontId="3" fillId="0" borderId="0" xfId="3" applyFont="1"/>
    <xf numFmtId="0" fontId="3" fillId="0" borderId="0" xfId="3" applyFont="1" applyAlignment="1">
      <alignment vertical="top"/>
    </xf>
    <xf numFmtId="0" fontId="15" fillId="2" borderId="0" xfId="8" applyFont="1" applyFill="1"/>
    <xf numFmtId="0" fontId="15" fillId="2" borderId="0" xfId="3" applyFont="1" applyFill="1" applyBorder="1" applyAlignment="1">
      <alignment horizontal="center" vertical="center" wrapText="1"/>
    </xf>
    <xf numFmtId="0" fontId="15" fillId="2" borderId="0" xfId="8" applyFont="1" applyFill="1" applyAlignment="1"/>
    <xf numFmtId="0" fontId="15" fillId="0" borderId="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0" fontId="15" fillId="2" borderId="0" xfId="3" applyFont="1" applyFill="1" applyAlignment="1">
      <alignment wrapText="1"/>
    </xf>
    <xf numFmtId="0" fontId="17" fillId="2" borderId="0" xfId="3" applyFont="1" applyFill="1"/>
    <xf numFmtId="0" fontId="20" fillId="0" borderId="0" xfId="3" applyFont="1" applyAlignment="1">
      <alignment horizontal="center" vertical="top"/>
    </xf>
    <xf numFmtId="0" fontId="1" fillId="0" borderId="0" xfId="3" applyFont="1" applyAlignment="1">
      <alignment vertical="top"/>
    </xf>
    <xf numFmtId="0" fontId="7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/>
    </xf>
    <xf numFmtId="49" fontId="7" fillId="0" borderId="1" xfId="3" applyNumberFormat="1" applyFont="1" applyBorder="1" applyAlignment="1">
      <alignment horizontal="left" vertical="top"/>
    </xf>
    <xf numFmtId="0" fontId="15" fillId="0" borderId="0" xfId="3" applyFont="1" applyAlignment="1">
      <alignment horizontal="left"/>
    </xf>
    <xf numFmtId="0" fontId="7" fillId="0" borderId="0" xfId="3" applyFont="1" applyAlignment="1">
      <alignment horizontal="left" vertical="top" wrapText="1"/>
    </xf>
    <xf numFmtId="0" fontId="16" fillId="0" borderId="2" xfId="3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right" vertical="center" wrapText="1"/>
    </xf>
    <xf numFmtId="0" fontId="7" fillId="0" borderId="0" xfId="3" applyFont="1" applyAlignment="1">
      <alignment horizontal="left" wrapText="1"/>
    </xf>
    <xf numFmtId="0" fontId="15" fillId="0" borderId="6" xfId="3" applyFont="1" applyFill="1" applyBorder="1" applyAlignment="1">
      <alignment horizontal="center" vertical="center" wrapText="1"/>
    </xf>
    <xf numFmtId="0" fontId="28" fillId="0" borderId="0" xfId="3" applyFont="1" applyAlignment="1">
      <alignment horizontal="left" vertical="center" wrapText="1"/>
    </xf>
    <xf numFmtId="0" fontId="15" fillId="0" borderId="0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0" fontId="29" fillId="0" borderId="0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7" xfId="3" applyFont="1" applyBorder="1" applyAlignment="1">
      <alignment horizontal="center" vertical="top" wrapText="1"/>
    </xf>
    <xf numFmtId="0" fontId="10" fillId="0" borderId="8" xfId="3" applyFont="1" applyBorder="1" applyAlignment="1">
      <alignment horizontal="center" vertical="top" wrapText="1"/>
    </xf>
    <xf numFmtId="0" fontId="10" fillId="0" borderId="9" xfId="3" applyFont="1" applyBorder="1" applyAlignment="1">
      <alignment horizontal="center" vertical="top" wrapText="1"/>
    </xf>
    <xf numFmtId="0" fontId="15" fillId="0" borderId="6" xfId="3" applyFont="1" applyBorder="1" applyAlignment="1">
      <alignment horizontal="right"/>
    </xf>
  </cellXfs>
  <cellStyles count="9">
    <cellStyle name="Денежный 2" xfId="7"/>
    <cellStyle name="Обычный" xfId="0" builtinId="0"/>
    <cellStyle name="Обычный 2" xfId="3"/>
    <cellStyle name="Обычный 2 2" xfId="8"/>
    <cellStyle name="Обычный 3" xfId="1"/>
    <cellStyle name="Обычный 4" xfId="4"/>
    <cellStyle name="Обычный 5" xfId="6"/>
    <cellStyle name="Обычный_Приложение 10" xfId="2"/>
    <cellStyle name="Стиль 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="80" zoomScaleNormal="80" workbookViewId="0">
      <selection activeCell="A4" sqref="A4:F4"/>
    </sheetView>
  </sheetViews>
  <sheetFormatPr defaultColWidth="12" defaultRowHeight="15" x14ac:dyDescent="0.25"/>
  <cols>
    <col min="1" max="1" width="5" style="20" customWidth="1"/>
    <col min="2" max="2" width="81" style="20" customWidth="1"/>
    <col min="3" max="3" width="41.28515625" style="20" hidden="1" customWidth="1"/>
    <col min="4" max="6" width="25.85546875" style="20" customWidth="1"/>
    <col min="7" max="16384" width="12" style="20"/>
  </cols>
  <sheetData>
    <row r="1" spans="1:16" s="26" customFormat="1" ht="33.75" customHeight="1" x14ac:dyDescent="0.25">
      <c r="E1" s="36"/>
    </row>
    <row r="2" spans="1:16" s="13" customFormat="1" ht="18.75" x14ac:dyDescent="0.3">
      <c r="A2" s="81" t="s">
        <v>46</v>
      </c>
      <c r="B2" s="81"/>
      <c r="C2" s="81"/>
      <c r="D2" s="81"/>
      <c r="E2" s="81"/>
      <c r="F2" s="81"/>
    </row>
    <row r="3" spans="1:16" s="13" customFormat="1" ht="18.75" x14ac:dyDescent="0.3"/>
    <row r="4" spans="1:16" s="13" customFormat="1" ht="79.5" customHeight="1" x14ac:dyDescent="0.3">
      <c r="A4" s="85" t="s">
        <v>55</v>
      </c>
      <c r="B4" s="85"/>
      <c r="C4" s="85"/>
      <c r="D4" s="85"/>
      <c r="E4" s="85"/>
      <c r="F4" s="85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s="33" customFormat="1" ht="30" customHeight="1" x14ac:dyDescent="0.25">
      <c r="A5" s="86" t="s">
        <v>13</v>
      </c>
      <c r="B5" s="86" t="s">
        <v>54</v>
      </c>
      <c r="C5" s="83" t="s">
        <v>44</v>
      </c>
      <c r="D5" s="86" t="s">
        <v>53</v>
      </c>
      <c r="E5" s="86"/>
      <c r="F5" s="86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s="33" customFormat="1" ht="31.5" x14ac:dyDescent="0.25">
      <c r="A6" s="86"/>
      <c r="B6" s="86"/>
      <c r="C6" s="84"/>
      <c r="D6" s="41" t="s">
        <v>32</v>
      </c>
      <c r="E6" s="41" t="s">
        <v>33</v>
      </c>
      <c r="F6" s="41" t="s">
        <v>34</v>
      </c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s="39" customFormat="1" ht="15.75" x14ac:dyDescent="0.25">
      <c r="A7" s="43" t="s">
        <v>16</v>
      </c>
      <c r="B7" s="43" t="s">
        <v>52</v>
      </c>
      <c r="C7" s="43"/>
      <c r="D7" s="52">
        <f>D8</f>
        <v>114</v>
      </c>
      <c r="E7" s="52">
        <f t="shared" ref="E7:F7" si="0">E8</f>
        <v>114</v>
      </c>
      <c r="F7" s="52">
        <f t="shared" si="0"/>
        <v>114</v>
      </c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s="35" customFormat="1" ht="49.5" customHeight="1" x14ac:dyDescent="0.25">
      <c r="A8" s="44" t="s">
        <v>19</v>
      </c>
      <c r="B8" s="44" t="s">
        <v>45</v>
      </c>
      <c r="C8" s="44"/>
      <c r="D8" s="53">
        <v>114</v>
      </c>
      <c r="E8" s="53">
        <v>114</v>
      </c>
      <c r="F8" s="53">
        <v>114</v>
      </c>
      <c r="G8" s="34"/>
      <c r="H8" s="34"/>
      <c r="I8" s="34"/>
      <c r="J8" s="34"/>
      <c r="K8" s="34"/>
    </row>
    <row r="9" spans="1:16" s="39" customFormat="1" ht="31.5" x14ac:dyDescent="0.25">
      <c r="A9" s="43" t="s">
        <v>17</v>
      </c>
      <c r="B9" s="43" t="s">
        <v>47</v>
      </c>
      <c r="C9" s="43"/>
      <c r="D9" s="52">
        <f>D10</f>
        <v>742.53017999999997</v>
      </c>
      <c r="E9" s="52">
        <f t="shared" ref="E9:F9" si="1">E10</f>
        <v>742.53017999999997</v>
      </c>
      <c r="F9" s="52">
        <f t="shared" si="1"/>
        <v>742.53017999999997</v>
      </c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s="35" customFormat="1" ht="49.5" customHeight="1" x14ac:dyDescent="0.25">
      <c r="A10" s="44" t="s">
        <v>23</v>
      </c>
      <c r="B10" s="44" t="s">
        <v>45</v>
      </c>
      <c r="C10" s="44"/>
      <c r="D10" s="53">
        <v>742.53017999999997</v>
      </c>
      <c r="E10" s="53">
        <v>742.53017999999997</v>
      </c>
      <c r="F10" s="53">
        <v>742.53017999999997</v>
      </c>
      <c r="G10" s="34"/>
      <c r="H10" s="34"/>
      <c r="I10" s="34"/>
      <c r="J10" s="34"/>
      <c r="K10" s="34"/>
    </row>
    <row r="11" spans="1:16" s="39" customFormat="1" ht="31.5" x14ac:dyDescent="0.25">
      <c r="A11" s="43" t="s">
        <v>22</v>
      </c>
      <c r="B11" s="43" t="s">
        <v>48</v>
      </c>
      <c r="C11" s="43"/>
      <c r="D11" s="52">
        <v>16617.742999999999</v>
      </c>
      <c r="E11" s="52">
        <v>0</v>
      </c>
      <c r="F11" s="52">
        <v>0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s="22" customFormat="1" ht="15.75" x14ac:dyDescent="0.25">
      <c r="A12" s="44" t="s">
        <v>24</v>
      </c>
      <c r="B12" s="44" t="s">
        <v>29</v>
      </c>
      <c r="C12" s="44"/>
      <c r="D12" s="53"/>
      <c r="E12" s="53"/>
      <c r="F12" s="53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35" customFormat="1" ht="15.75" x14ac:dyDescent="0.25">
      <c r="A13" s="44" t="s">
        <v>49</v>
      </c>
      <c r="B13" s="44" t="s">
        <v>30</v>
      </c>
      <c r="C13" s="44"/>
      <c r="D13" s="53"/>
      <c r="E13" s="53"/>
      <c r="F13" s="53"/>
      <c r="G13" s="34"/>
      <c r="H13" s="34"/>
      <c r="I13" s="34"/>
      <c r="J13" s="34"/>
      <c r="K13" s="34"/>
    </row>
    <row r="14" spans="1:16" s="22" customFormat="1" ht="15.75" x14ac:dyDescent="0.25">
      <c r="A14" s="44" t="s">
        <v>50</v>
      </c>
      <c r="B14" s="44" t="s">
        <v>31</v>
      </c>
      <c r="C14" s="44"/>
      <c r="D14" s="53"/>
      <c r="E14" s="53"/>
      <c r="F14" s="53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22" customFormat="1" ht="15.75" x14ac:dyDescent="0.25">
      <c r="A15" s="44"/>
      <c r="B15" s="44"/>
      <c r="C15" s="44"/>
      <c r="D15" s="53"/>
      <c r="E15" s="54"/>
      <c r="F15" s="54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39" customFormat="1" ht="15.75" x14ac:dyDescent="0.25">
      <c r="A16" s="43" t="s">
        <v>22</v>
      </c>
      <c r="B16" s="43" t="s">
        <v>51</v>
      </c>
      <c r="C16" s="43"/>
      <c r="D16" s="52">
        <v>810</v>
      </c>
      <c r="E16" s="52">
        <v>0</v>
      </c>
      <c r="F16" s="52">
        <v>0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6" s="22" customFormat="1" ht="15.75" x14ac:dyDescent="0.25">
      <c r="A17" s="45"/>
      <c r="B17" s="45"/>
      <c r="C17" s="45"/>
      <c r="D17" s="53"/>
      <c r="E17" s="54"/>
      <c r="F17" s="54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22" customFormat="1" ht="15.75" x14ac:dyDescent="0.25">
      <c r="A18" s="45"/>
      <c r="B18" s="45"/>
      <c r="C18" s="45"/>
      <c r="D18" s="53"/>
      <c r="E18" s="54"/>
      <c r="F18" s="54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23" customFormat="1" ht="15" customHeight="1" x14ac:dyDescent="0.25">
      <c r="A19" s="87" t="s">
        <v>12</v>
      </c>
      <c r="B19" s="87"/>
      <c r="C19" s="42"/>
      <c r="D19" s="52">
        <f>D7+D9+D11+D16</f>
        <v>18284.27318</v>
      </c>
      <c r="E19" s="52">
        <f t="shared" ref="E19:F19" si="2">E7+E9+E11+E16</f>
        <v>856.53017999999997</v>
      </c>
      <c r="F19" s="52">
        <f t="shared" si="2"/>
        <v>856.53017999999997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23" customFormat="1" ht="15" customHeight="1" x14ac:dyDescent="0.25">
      <c r="A20" s="50"/>
      <c r="B20" s="50"/>
      <c r="C20" s="50"/>
      <c r="D20" s="50"/>
      <c r="E20" s="51"/>
      <c r="F20" s="51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s="21" customFormat="1" ht="14.25" customHeight="1" x14ac:dyDescent="0.25">
      <c r="A21" s="18"/>
      <c r="B21" s="18"/>
      <c r="C21" s="18"/>
      <c r="D21" s="18"/>
      <c r="E21" s="2"/>
      <c r="F21" s="2"/>
      <c r="G21" s="2"/>
      <c r="H21" s="3"/>
      <c r="I21" s="2"/>
      <c r="J21" s="2"/>
      <c r="K21" s="2"/>
      <c r="L21" s="3"/>
      <c r="M21" s="24"/>
      <c r="N21" s="25"/>
    </row>
    <row r="22" spans="1:16" s="19" customFormat="1" ht="15" customHeight="1" x14ac:dyDescent="0.25">
      <c r="A22" s="4" t="s">
        <v>0</v>
      </c>
      <c r="B22" s="4"/>
      <c r="C22" s="4"/>
      <c r="D22" s="4"/>
      <c r="E22" s="2"/>
      <c r="F22" s="2"/>
      <c r="G22" s="2"/>
      <c r="H22" s="6"/>
      <c r="I22" s="2"/>
      <c r="J22" s="2"/>
      <c r="K22" s="2"/>
      <c r="L22" s="6"/>
    </row>
    <row r="23" spans="1:16" s="19" customFormat="1" x14ac:dyDescent="0.25">
      <c r="A23" s="7" t="s">
        <v>1</v>
      </c>
      <c r="B23" s="7"/>
      <c r="C23" s="7"/>
      <c r="D23" s="7"/>
      <c r="E23" s="2"/>
      <c r="F23" s="2"/>
      <c r="G23" s="2"/>
      <c r="H23" s="8"/>
      <c r="I23" s="2"/>
      <c r="J23" s="2"/>
      <c r="K23" s="2"/>
      <c r="L23" s="8"/>
    </row>
    <row r="24" spans="1:16" s="19" customFormat="1" ht="10.5" customHeight="1" x14ac:dyDescent="0.25">
      <c r="A24" s="9"/>
      <c r="B24" s="9"/>
      <c r="C24" s="9"/>
      <c r="D24" s="9"/>
      <c r="E24" s="2"/>
      <c r="F24" s="2"/>
      <c r="G24" s="2"/>
      <c r="H24" s="8"/>
      <c r="I24" s="2"/>
      <c r="J24" s="2"/>
      <c r="K24" s="2"/>
      <c r="L24" s="8"/>
    </row>
    <row r="25" spans="1:16" s="19" customFormat="1" x14ac:dyDescent="0.25">
      <c r="A25" s="4" t="s">
        <v>2</v>
      </c>
      <c r="B25" s="4"/>
      <c r="C25" s="4"/>
      <c r="D25" s="4"/>
      <c r="E25" s="3"/>
      <c r="F25" s="3"/>
      <c r="G25" s="3"/>
      <c r="H25" s="6"/>
      <c r="I25" s="3"/>
      <c r="J25" s="3"/>
      <c r="K25" s="3"/>
      <c r="L25" s="6"/>
    </row>
    <row r="26" spans="1:16" s="19" customFormat="1" x14ac:dyDescent="0.25">
      <c r="A26" s="10" t="s">
        <v>3</v>
      </c>
      <c r="B26" s="10"/>
      <c r="C26" s="10"/>
      <c r="D26" s="10"/>
      <c r="E26" s="6"/>
      <c r="F26" s="6"/>
      <c r="G26" s="6"/>
      <c r="H26" s="11"/>
      <c r="I26" s="6"/>
      <c r="J26" s="6"/>
      <c r="K26" s="6"/>
      <c r="L26" s="11"/>
    </row>
    <row r="27" spans="1:16" s="19" customFormat="1" ht="15.75" customHeight="1" x14ac:dyDescent="0.25">
      <c r="A27" s="12" t="s">
        <v>4</v>
      </c>
      <c r="B27" s="12"/>
      <c r="C27" s="12"/>
      <c r="D27" s="12"/>
      <c r="E27" s="11"/>
      <c r="F27" s="11"/>
      <c r="G27" s="11"/>
      <c r="H27" s="11"/>
      <c r="I27" s="11"/>
      <c r="J27" s="11"/>
      <c r="K27" s="11"/>
      <c r="L27" s="11"/>
    </row>
    <row r="28" spans="1:16" ht="110.25" customHeight="1" x14ac:dyDescent="0.25">
      <c r="A28" s="88"/>
      <c r="B28" s="88"/>
      <c r="C28" s="88"/>
      <c r="D28" s="88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x14ac:dyDescent="0.25">
      <c r="A30" s="82"/>
      <c r="B30" s="82"/>
      <c r="C30" s="82"/>
      <c r="D30" s="82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5"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5:16" x14ac:dyDescent="0.2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5:16" x14ac:dyDescent="0.25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5:16" x14ac:dyDescent="0.25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5:16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5:16" x14ac:dyDescent="0.25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5:16" x14ac:dyDescent="0.25"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5:16" x14ac:dyDescent="0.25"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5:16" x14ac:dyDescent="0.25"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5:16" x14ac:dyDescent="0.25"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5:16" x14ac:dyDescent="0.25"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</sheetData>
  <customSheetViews>
    <customSheetView guid="{0DB67BE4-E3A0-41DB-893F-B46DC2666C9D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hiddenColumns="1" state="hidden">
      <selection activeCell="A4" sqref="A4:F4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9">
    <mergeCell ref="A2:F2"/>
    <mergeCell ref="A30:D30"/>
    <mergeCell ref="C5:C6"/>
    <mergeCell ref="A4:F4"/>
    <mergeCell ref="A5:A6"/>
    <mergeCell ref="B5:B6"/>
    <mergeCell ref="D5:F5"/>
    <mergeCell ref="A19:B19"/>
    <mergeCell ref="A28:D28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zoomScale="80" zoomScaleNormal="80" workbookViewId="0">
      <selection activeCell="G16" sqref="G16"/>
    </sheetView>
  </sheetViews>
  <sheetFormatPr defaultColWidth="12" defaultRowHeight="15" x14ac:dyDescent="0.25"/>
  <cols>
    <col min="1" max="1" width="5" style="20" customWidth="1"/>
    <col min="2" max="2" width="81" style="20" customWidth="1"/>
    <col min="3" max="5" width="25.85546875" style="20" customWidth="1"/>
    <col min="6" max="16384" width="12" style="20"/>
  </cols>
  <sheetData>
    <row r="1" spans="1:15" s="26" customFormat="1" ht="33.75" customHeight="1" x14ac:dyDescent="0.25">
      <c r="D1" s="36"/>
    </row>
    <row r="2" spans="1:15" s="13" customFormat="1" ht="18.75" x14ac:dyDescent="0.3">
      <c r="A2" s="13" t="s">
        <v>42</v>
      </c>
      <c r="D2" s="37"/>
    </row>
    <row r="3" spans="1:15" s="13" customFormat="1" ht="18.75" x14ac:dyDescent="0.3">
      <c r="A3" s="13" t="s">
        <v>43</v>
      </c>
      <c r="D3" s="37"/>
    </row>
    <row r="4" spans="1:15" s="13" customFormat="1" ht="18.75" x14ac:dyDescent="0.3"/>
    <row r="5" spans="1:15" s="13" customFormat="1" ht="64.5" customHeight="1" x14ac:dyDescent="0.3">
      <c r="A5" s="89" t="s">
        <v>41</v>
      </c>
      <c r="B5" s="89"/>
      <c r="C5" s="89"/>
      <c r="D5" s="89"/>
      <c r="E5" s="89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s="33" customFormat="1" ht="30" customHeight="1" x14ac:dyDescent="0.25">
      <c r="A6" s="86" t="s">
        <v>13</v>
      </c>
      <c r="B6" s="86" t="s">
        <v>35</v>
      </c>
      <c r="C6" s="86" t="s">
        <v>36</v>
      </c>
      <c r="D6" s="86"/>
      <c r="E6" s="86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33" customFormat="1" ht="31.5" x14ac:dyDescent="0.25">
      <c r="A7" s="86"/>
      <c r="B7" s="86"/>
      <c r="C7" s="41" t="s">
        <v>32</v>
      </c>
      <c r="D7" s="41" t="s">
        <v>33</v>
      </c>
      <c r="E7" s="41" t="s">
        <v>34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39" customFormat="1" ht="15.75" x14ac:dyDescent="0.25">
      <c r="A8" s="43" t="s">
        <v>16</v>
      </c>
      <c r="B8" s="43" t="s">
        <v>38</v>
      </c>
      <c r="C8" s="46">
        <v>200</v>
      </c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s="35" customFormat="1" ht="14.25" customHeight="1" x14ac:dyDescent="0.25">
      <c r="A9" s="44" t="s">
        <v>19</v>
      </c>
      <c r="B9" s="44" t="s">
        <v>27</v>
      </c>
      <c r="C9" s="47">
        <f>100</f>
        <v>100</v>
      </c>
      <c r="D9" s="40"/>
      <c r="E9" s="40"/>
      <c r="F9" s="34"/>
      <c r="G9" s="34"/>
      <c r="H9" s="34"/>
      <c r="I9" s="34"/>
      <c r="J9" s="34"/>
    </row>
    <row r="10" spans="1:15" s="22" customFormat="1" ht="31.5" x14ac:dyDescent="0.25">
      <c r="A10" s="44" t="s">
        <v>20</v>
      </c>
      <c r="B10" s="44" t="s">
        <v>28</v>
      </c>
      <c r="C10" s="47">
        <v>100</v>
      </c>
      <c r="D10" s="48"/>
      <c r="E10" s="48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s="22" customFormat="1" ht="15.75" x14ac:dyDescent="0.25">
      <c r="A11" s="44"/>
      <c r="B11" s="44"/>
      <c r="C11" s="47"/>
      <c r="D11" s="48"/>
      <c r="E11" s="48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s="39" customFormat="1" ht="15.75" x14ac:dyDescent="0.25">
      <c r="A12" s="43" t="s">
        <v>17</v>
      </c>
      <c r="B12" s="43" t="s">
        <v>38</v>
      </c>
      <c r="C12" s="46">
        <v>300</v>
      </c>
      <c r="D12" s="40"/>
      <c r="E12" s="40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22" customFormat="1" ht="15.75" x14ac:dyDescent="0.25">
      <c r="A13" s="44" t="s">
        <v>23</v>
      </c>
      <c r="B13" s="44" t="s">
        <v>29</v>
      </c>
      <c r="C13" s="47">
        <v>100</v>
      </c>
      <c r="D13" s="48"/>
      <c r="E13" s="48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s="35" customFormat="1" ht="15.75" x14ac:dyDescent="0.25">
      <c r="A14" s="44" t="s">
        <v>25</v>
      </c>
      <c r="B14" s="44" t="s">
        <v>30</v>
      </c>
      <c r="C14" s="47">
        <v>100</v>
      </c>
      <c r="D14" s="40"/>
      <c r="E14" s="40"/>
      <c r="F14" s="34"/>
      <c r="G14" s="34"/>
      <c r="H14" s="34"/>
      <c r="I14" s="34"/>
      <c r="J14" s="34"/>
    </row>
    <row r="15" spans="1:15" s="22" customFormat="1" ht="15.75" x14ac:dyDescent="0.25">
      <c r="A15" s="44" t="s">
        <v>37</v>
      </c>
      <c r="B15" s="44" t="s">
        <v>31</v>
      </c>
      <c r="C15" s="47">
        <v>100</v>
      </c>
      <c r="D15" s="48"/>
      <c r="E15" s="48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s="22" customFormat="1" ht="15.75" x14ac:dyDescent="0.25">
      <c r="A16" s="44"/>
      <c r="B16" s="44"/>
      <c r="C16" s="47"/>
      <c r="D16" s="48"/>
      <c r="E16" s="48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s="39" customFormat="1" ht="15.75" x14ac:dyDescent="0.25">
      <c r="A17" s="43" t="s">
        <v>22</v>
      </c>
      <c r="B17" s="43" t="s">
        <v>38</v>
      </c>
      <c r="C17" s="46"/>
      <c r="D17" s="40"/>
      <c r="E17" s="40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s="22" customFormat="1" ht="15.75" x14ac:dyDescent="0.25">
      <c r="A18" s="45"/>
      <c r="B18" s="45"/>
      <c r="C18" s="47"/>
      <c r="D18" s="48"/>
      <c r="E18" s="48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s="22" customFormat="1" ht="15.75" x14ac:dyDescent="0.25">
      <c r="A19" s="45"/>
      <c r="B19" s="45"/>
      <c r="C19" s="47"/>
      <c r="D19" s="48"/>
      <c r="E19" s="48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s="23" customFormat="1" ht="15" customHeight="1" x14ac:dyDescent="0.25">
      <c r="A20" s="87" t="s">
        <v>12</v>
      </c>
      <c r="B20" s="87"/>
      <c r="C20" s="46">
        <f>C8+C12</f>
        <v>500</v>
      </c>
      <c r="D20" s="49"/>
      <c r="E20" s="49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s="23" customFormat="1" ht="15" customHeight="1" x14ac:dyDescent="0.25">
      <c r="A21" s="50"/>
      <c r="B21" s="50"/>
      <c r="C21" s="50"/>
      <c r="D21" s="51"/>
      <c r="E21" s="51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s="21" customFormat="1" ht="14.25" customHeight="1" x14ac:dyDescent="0.25">
      <c r="A22" s="18"/>
      <c r="B22" s="18"/>
      <c r="C22" s="18"/>
      <c r="D22" s="2"/>
      <c r="E22" s="2"/>
      <c r="F22" s="2"/>
      <c r="G22" s="3"/>
      <c r="H22" s="2"/>
      <c r="I22" s="2"/>
      <c r="J22" s="2"/>
      <c r="K22" s="3"/>
      <c r="L22" s="24"/>
      <c r="M22" s="25"/>
    </row>
    <row r="23" spans="1:15" s="19" customFormat="1" ht="15" customHeight="1" x14ac:dyDescent="0.25">
      <c r="A23" s="4" t="s">
        <v>0</v>
      </c>
      <c r="B23" s="4"/>
      <c r="C23" s="4"/>
      <c r="D23" s="2"/>
      <c r="E23" s="2"/>
      <c r="F23" s="2"/>
      <c r="G23" s="6"/>
      <c r="H23" s="2"/>
      <c r="I23" s="2"/>
      <c r="J23" s="2"/>
      <c r="K23" s="6"/>
    </row>
    <row r="24" spans="1:15" s="19" customFormat="1" x14ac:dyDescent="0.25">
      <c r="A24" s="7" t="s">
        <v>1</v>
      </c>
      <c r="B24" s="7"/>
      <c r="C24" s="7"/>
      <c r="D24" s="2"/>
      <c r="E24" s="2"/>
      <c r="F24" s="2"/>
      <c r="G24" s="8"/>
      <c r="H24" s="2"/>
      <c r="I24" s="2"/>
      <c r="J24" s="2"/>
      <c r="K24" s="8"/>
    </row>
    <row r="25" spans="1:15" s="19" customFormat="1" ht="10.5" customHeight="1" x14ac:dyDescent="0.25">
      <c r="A25" s="9"/>
      <c r="B25" s="9"/>
      <c r="C25" s="9"/>
      <c r="D25" s="2"/>
      <c r="E25" s="2"/>
      <c r="F25" s="2"/>
      <c r="G25" s="8"/>
      <c r="H25" s="2"/>
      <c r="I25" s="2"/>
      <c r="J25" s="2"/>
      <c r="K25" s="8"/>
    </row>
    <row r="26" spans="1:15" s="19" customFormat="1" x14ac:dyDescent="0.25">
      <c r="A26" s="4" t="s">
        <v>2</v>
      </c>
      <c r="B26" s="4"/>
      <c r="C26" s="4"/>
      <c r="D26" s="3"/>
      <c r="E26" s="3"/>
      <c r="F26" s="3"/>
      <c r="G26" s="6"/>
      <c r="H26" s="3"/>
      <c r="I26" s="3"/>
      <c r="J26" s="3"/>
      <c r="K26" s="6"/>
    </row>
    <row r="27" spans="1:15" s="19" customFormat="1" x14ac:dyDescent="0.25">
      <c r="A27" s="10" t="s">
        <v>3</v>
      </c>
      <c r="B27" s="10"/>
      <c r="C27" s="10"/>
      <c r="D27" s="6"/>
      <c r="E27" s="6"/>
      <c r="F27" s="6"/>
      <c r="G27" s="11"/>
      <c r="H27" s="6"/>
      <c r="I27" s="6"/>
      <c r="J27" s="6"/>
      <c r="K27" s="11"/>
    </row>
    <row r="28" spans="1:15" s="19" customFormat="1" ht="15.75" customHeight="1" x14ac:dyDescent="0.25">
      <c r="A28" s="12" t="s">
        <v>4</v>
      </c>
      <c r="B28" s="12"/>
      <c r="C28" s="12"/>
      <c r="D28" s="11"/>
      <c r="E28" s="11"/>
      <c r="F28" s="11"/>
      <c r="G28" s="11"/>
      <c r="H28" s="11"/>
      <c r="I28" s="11"/>
      <c r="J28" s="11"/>
      <c r="K28" s="11"/>
    </row>
    <row r="29" spans="1:15" ht="110.25" customHeight="1" x14ac:dyDescent="0.25">
      <c r="A29" s="88"/>
      <c r="B29" s="88"/>
      <c r="C29" s="88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82"/>
      <c r="B31" s="82"/>
      <c r="C31" s="82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25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25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25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25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2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4:15" x14ac:dyDescent="0.25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4:15" x14ac:dyDescent="0.25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4:15" x14ac:dyDescent="0.25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4:15" x14ac:dyDescent="0.25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</sheetData>
  <customSheetViews>
    <customSheetView guid="{0DB67BE4-E3A0-41DB-893F-B46DC2666C9D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1"/>
    </customSheetView>
    <customSheetView guid="{A9B9DAFA-2042-4857-AC0D-8011A400A2FF}" scale="80" fitToPage="1" state="hidden">
      <selection activeCell="G16" sqref="G16"/>
      <pageMargins left="0.31496062992125984" right="0.11811023622047245" top="0.35433070866141736" bottom="0.15748031496062992" header="0.31496062992125984" footer="0.31496062992125984"/>
      <pageSetup paperSize="9" scale="60" orientation="portrait" r:id="rId2"/>
    </customSheetView>
  </customSheetViews>
  <mergeCells count="7">
    <mergeCell ref="A5:E5"/>
    <mergeCell ref="A29:C29"/>
    <mergeCell ref="A31:C31"/>
    <mergeCell ref="A20:B20"/>
    <mergeCell ref="C6:E6"/>
    <mergeCell ref="B6:B7"/>
    <mergeCell ref="A6:A7"/>
  </mergeCells>
  <pageMargins left="0.31496062992125984" right="0.11811023622047245" top="0.35433070866141736" bottom="0.15748031496062992" header="0.31496062992125984" footer="0.31496062992125984"/>
  <pageSetup paperSize="9" scale="6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29"/>
  <sheetViews>
    <sheetView tabSelected="1" view="pageBreakPreview" topLeftCell="A2" zoomScaleNormal="70" zoomScaleSheetLayoutView="100" workbookViewId="0">
      <selection activeCell="A16" sqref="A16:I22"/>
    </sheetView>
  </sheetViews>
  <sheetFormatPr defaultRowHeight="15" x14ac:dyDescent="0.25"/>
  <cols>
    <col min="1" max="1" width="5" style="64" customWidth="1"/>
    <col min="2" max="2" width="7.28515625" style="64" customWidth="1"/>
    <col min="3" max="3" width="8.7109375" style="64" customWidth="1"/>
    <col min="4" max="5" width="7.28515625" style="64" customWidth="1"/>
    <col min="6" max="6" width="9.42578125" style="64" customWidth="1"/>
    <col min="7" max="7" width="8.5703125" style="64" customWidth="1"/>
    <col min="8" max="8" width="8.7109375" style="64" customWidth="1"/>
    <col min="9" max="9" width="21.140625" style="64" customWidth="1"/>
    <col min="10" max="10" width="13.28515625" style="64" customWidth="1"/>
    <col min="11" max="11" width="13.42578125" style="64" customWidth="1"/>
    <col min="12" max="12" width="11.7109375" style="64" customWidth="1"/>
    <col min="13" max="13" width="13.140625" style="64" customWidth="1"/>
    <col min="14" max="14" width="12.85546875" style="64" customWidth="1"/>
    <col min="15" max="15" width="11.7109375" style="64" customWidth="1"/>
    <col min="16" max="16" width="13.42578125" style="64" customWidth="1"/>
    <col min="17" max="17" width="12.42578125" style="64" customWidth="1"/>
    <col min="18" max="18" width="11.7109375" style="64" customWidth="1"/>
    <col min="19" max="16384" width="9.140625" style="64"/>
  </cols>
  <sheetData>
    <row r="1" spans="1:82" s="26" customFormat="1" ht="22.5" customHeight="1" x14ac:dyDescent="0.25">
      <c r="O1" s="90" t="s">
        <v>56</v>
      </c>
      <c r="P1" s="90"/>
      <c r="Q1" s="90"/>
      <c r="R1" s="90"/>
    </row>
    <row r="2" spans="1:82" s="14" customFormat="1" ht="19.5" customHeight="1" x14ac:dyDescent="0.3"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82" s="14" customFormat="1" ht="18" customHeight="1" x14ac:dyDescent="0.3"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</row>
    <row r="4" spans="1:82" ht="50.25" customHeight="1" x14ac:dyDescent="0.25">
      <c r="A4" s="94" t="s">
        <v>66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15"/>
      <c r="BX4" s="15"/>
      <c r="BY4" s="15"/>
      <c r="BZ4" s="15"/>
      <c r="CA4" s="15"/>
      <c r="CB4" s="15"/>
      <c r="CC4" s="15"/>
      <c r="CD4" s="15"/>
    </row>
    <row r="5" spans="1:82" ht="18.7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15"/>
      <c r="BX5" s="15"/>
      <c r="BY5" s="15"/>
      <c r="BZ5" s="15"/>
      <c r="CA5" s="15"/>
      <c r="CB5" s="15"/>
      <c r="CC5" s="15"/>
      <c r="CD5" s="15"/>
    </row>
    <row r="6" spans="1:82" s="14" customFormat="1" ht="18" customHeight="1" x14ac:dyDescent="0.3">
      <c r="A6" s="91" t="s">
        <v>65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32"/>
      <c r="BX6" s="32"/>
      <c r="BY6" s="32"/>
      <c r="BZ6" s="32"/>
      <c r="CA6" s="32"/>
      <c r="CB6" s="32"/>
      <c r="CC6" s="32"/>
      <c r="CD6" s="32"/>
    </row>
    <row r="7" spans="1:82" s="75" customFormat="1" ht="19.5" customHeight="1" x14ac:dyDescent="0.3">
      <c r="A7" s="66" t="s">
        <v>70</v>
      </c>
      <c r="B7" s="67"/>
      <c r="C7" s="67"/>
      <c r="D7" s="67"/>
      <c r="E7" s="67"/>
      <c r="F7" s="67"/>
      <c r="G7" s="67"/>
      <c r="H7" s="67"/>
      <c r="I7" s="74"/>
    </row>
    <row r="8" spans="1:82" s="75" customFormat="1" ht="18.75" x14ac:dyDescent="0.3">
      <c r="A8" s="66" t="s">
        <v>71</v>
      </c>
      <c r="B8" s="67"/>
      <c r="C8" s="67"/>
      <c r="D8" s="67"/>
      <c r="E8" s="67"/>
      <c r="F8" s="67"/>
      <c r="G8" s="67"/>
      <c r="H8" s="67"/>
      <c r="I8" s="74"/>
    </row>
    <row r="9" spans="1:82" s="75" customFormat="1" ht="18.75" x14ac:dyDescent="0.3">
      <c r="A9" s="68" t="s">
        <v>72</v>
      </c>
      <c r="B9" s="67"/>
      <c r="C9" s="67"/>
      <c r="D9" s="67"/>
      <c r="E9" s="67"/>
      <c r="F9" s="67"/>
      <c r="G9" s="67"/>
      <c r="H9" s="67"/>
      <c r="I9" s="74"/>
    </row>
    <row r="10" spans="1:82" s="14" customFormat="1" ht="15.75" customHeight="1" x14ac:dyDescent="0.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32"/>
      <c r="BU10" s="32"/>
      <c r="BV10" s="32"/>
      <c r="BW10" s="32"/>
      <c r="BX10" s="32"/>
      <c r="BY10" s="32"/>
      <c r="BZ10" s="32"/>
      <c r="CA10" s="32"/>
    </row>
    <row r="11" spans="1:82" s="13" customFormat="1" ht="18.75" x14ac:dyDescent="0.3">
      <c r="A11" s="13" t="s">
        <v>63</v>
      </c>
      <c r="E11" s="37"/>
    </row>
    <row r="12" spans="1:82" s="13" customFormat="1" ht="18.75" x14ac:dyDescent="0.3">
      <c r="E12" s="37"/>
      <c r="Q12" s="99"/>
      <c r="R12" s="99"/>
    </row>
    <row r="13" spans="1:82" s="65" customFormat="1" ht="39.75" customHeight="1" x14ac:dyDescent="0.25">
      <c r="A13" s="95" t="s">
        <v>13</v>
      </c>
      <c r="B13" s="95" t="s">
        <v>18</v>
      </c>
      <c r="C13" s="95"/>
      <c r="D13" s="95"/>
      <c r="E13" s="95"/>
      <c r="F13" s="95"/>
      <c r="G13" s="95"/>
      <c r="H13" s="95"/>
      <c r="I13" s="95" t="s">
        <v>5</v>
      </c>
      <c r="J13" s="96" t="s">
        <v>61</v>
      </c>
      <c r="K13" s="97"/>
      <c r="L13" s="98"/>
      <c r="M13" s="96" t="s">
        <v>62</v>
      </c>
      <c r="N13" s="97"/>
      <c r="O13" s="98"/>
      <c r="P13" s="96" t="s">
        <v>58</v>
      </c>
      <c r="Q13" s="97"/>
      <c r="R13" s="98"/>
      <c r="S13" s="60"/>
      <c r="T13" s="60"/>
      <c r="U13" s="60"/>
      <c r="V13" s="60"/>
      <c r="W13" s="60"/>
      <c r="X13" s="60"/>
    </row>
    <row r="14" spans="1:82" s="65" customFormat="1" ht="41.25" customHeight="1" x14ac:dyDescent="0.25">
      <c r="A14" s="95"/>
      <c r="B14" s="73" t="s">
        <v>7</v>
      </c>
      <c r="C14" s="73" t="s">
        <v>15</v>
      </c>
      <c r="D14" s="73" t="s">
        <v>6</v>
      </c>
      <c r="E14" s="73" t="s">
        <v>8</v>
      </c>
      <c r="F14" s="73" t="s">
        <v>9</v>
      </c>
      <c r="G14" s="73" t="s">
        <v>10</v>
      </c>
      <c r="H14" s="73" t="s">
        <v>11</v>
      </c>
      <c r="I14" s="95"/>
      <c r="J14" s="73" t="s">
        <v>32</v>
      </c>
      <c r="K14" s="73" t="s">
        <v>33</v>
      </c>
      <c r="L14" s="73" t="s">
        <v>34</v>
      </c>
      <c r="M14" s="73" t="s">
        <v>32</v>
      </c>
      <c r="N14" s="73" t="s">
        <v>33</v>
      </c>
      <c r="O14" s="73" t="s">
        <v>34</v>
      </c>
      <c r="P14" s="73" t="s">
        <v>32</v>
      </c>
      <c r="Q14" s="73" t="s">
        <v>33</v>
      </c>
      <c r="R14" s="73" t="s">
        <v>34</v>
      </c>
      <c r="S14" s="60"/>
      <c r="T14" s="60"/>
      <c r="U14" s="60"/>
      <c r="V14" s="60"/>
      <c r="W14" s="60"/>
      <c r="X14" s="60"/>
    </row>
    <row r="15" spans="1:82" s="62" customFormat="1" ht="15.75" customHeight="1" x14ac:dyDescent="0.25">
      <c r="A15" s="56">
        <v>1</v>
      </c>
      <c r="B15" s="57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  <c r="K15" s="57">
        <v>11</v>
      </c>
      <c r="L15" s="57">
        <v>12</v>
      </c>
      <c r="M15" s="57">
        <v>13</v>
      </c>
      <c r="N15" s="57">
        <v>14</v>
      </c>
      <c r="O15" s="57">
        <v>15</v>
      </c>
      <c r="P15" s="57" t="s">
        <v>64</v>
      </c>
      <c r="Q15" s="57" t="s">
        <v>59</v>
      </c>
      <c r="R15" s="57" t="s">
        <v>60</v>
      </c>
      <c r="S15" s="61"/>
      <c r="T15" s="61"/>
      <c r="U15" s="61"/>
      <c r="V15" s="61"/>
      <c r="W15" s="61"/>
      <c r="X15" s="61"/>
    </row>
    <row r="16" spans="1:82" s="76" customFormat="1" ht="32.25" customHeight="1" x14ac:dyDescent="0.25">
      <c r="A16" s="79" t="s">
        <v>16</v>
      </c>
      <c r="B16" s="93" t="s">
        <v>67</v>
      </c>
      <c r="C16" s="93"/>
      <c r="D16" s="93"/>
      <c r="E16" s="93"/>
      <c r="F16" s="93"/>
      <c r="G16" s="93"/>
      <c r="H16" s="93"/>
      <c r="I16" s="93"/>
      <c r="J16" s="72" t="s">
        <v>14</v>
      </c>
      <c r="K16" s="72" t="s">
        <v>14</v>
      </c>
      <c r="L16" s="72" t="s">
        <v>14</v>
      </c>
      <c r="M16" s="72" t="s">
        <v>14</v>
      </c>
      <c r="N16" s="72" t="s">
        <v>14</v>
      </c>
      <c r="O16" s="72" t="s">
        <v>14</v>
      </c>
      <c r="P16" s="72"/>
      <c r="Q16" s="72"/>
      <c r="R16" s="72"/>
    </row>
    <row r="17" spans="1:24" s="77" customFormat="1" x14ac:dyDescent="0.25">
      <c r="A17" s="80" t="s">
        <v>21</v>
      </c>
      <c r="B17" s="78"/>
      <c r="C17" s="78"/>
      <c r="D17" s="78"/>
      <c r="E17" s="78"/>
      <c r="F17" s="78"/>
      <c r="G17" s="78"/>
      <c r="H17" s="78"/>
      <c r="I17" s="78"/>
      <c r="J17" s="71"/>
      <c r="K17" s="71"/>
      <c r="L17" s="71"/>
      <c r="M17" s="71"/>
      <c r="N17" s="71"/>
      <c r="O17" s="71"/>
      <c r="P17" s="59"/>
      <c r="Q17" s="59"/>
      <c r="R17" s="59"/>
    </row>
    <row r="18" spans="1:24" s="77" customFormat="1" x14ac:dyDescent="0.25">
      <c r="A18" s="80" t="s">
        <v>26</v>
      </c>
      <c r="B18" s="78"/>
      <c r="C18" s="78"/>
      <c r="D18" s="78"/>
      <c r="E18" s="78"/>
      <c r="F18" s="78"/>
      <c r="G18" s="78"/>
      <c r="H18" s="78"/>
      <c r="I18" s="78"/>
      <c r="J18" s="71"/>
      <c r="K18" s="71"/>
      <c r="L18" s="71"/>
      <c r="M18" s="71"/>
      <c r="N18" s="71"/>
      <c r="O18" s="71"/>
      <c r="P18" s="59"/>
      <c r="Q18" s="59"/>
      <c r="R18" s="59"/>
    </row>
    <row r="19" spans="1:24" s="77" customFormat="1" x14ac:dyDescent="0.25">
      <c r="A19" s="80"/>
      <c r="B19" s="78"/>
      <c r="C19" s="78"/>
      <c r="D19" s="78"/>
      <c r="E19" s="78"/>
      <c r="F19" s="78"/>
      <c r="G19" s="78"/>
      <c r="H19" s="78"/>
      <c r="I19" s="78"/>
      <c r="J19" s="71"/>
      <c r="K19" s="71"/>
      <c r="L19" s="71"/>
      <c r="M19" s="71"/>
      <c r="N19" s="71"/>
      <c r="O19" s="71"/>
      <c r="P19" s="59"/>
      <c r="Q19" s="59"/>
      <c r="R19" s="59"/>
    </row>
    <row r="20" spans="1:24" s="76" customFormat="1" ht="31.5" customHeight="1" x14ac:dyDescent="0.25">
      <c r="A20" s="79" t="s">
        <v>17</v>
      </c>
      <c r="B20" s="93" t="s">
        <v>67</v>
      </c>
      <c r="C20" s="93"/>
      <c r="D20" s="93"/>
      <c r="E20" s="93"/>
      <c r="F20" s="93"/>
      <c r="G20" s="93"/>
      <c r="H20" s="93"/>
      <c r="I20" s="93"/>
      <c r="J20" s="72" t="s">
        <v>14</v>
      </c>
      <c r="K20" s="72" t="s">
        <v>14</v>
      </c>
      <c r="L20" s="72" t="s">
        <v>14</v>
      </c>
      <c r="M20" s="72" t="s">
        <v>14</v>
      </c>
      <c r="N20" s="72" t="s">
        <v>14</v>
      </c>
      <c r="O20" s="72" t="s">
        <v>14</v>
      </c>
      <c r="P20" s="72"/>
      <c r="Q20" s="72"/>
      <c r="R20" s="72"/>
    </row>
    <row r="21" spans="1:24" s="77" customFormat="1" x14ac:dyDescent="0.25">
      <c r="A21" s="80" t="s">
        <v>39</v>
      </c>
      <c r="B21" s="78"/>
      <c r="C21" s="78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71"/>
      <c r="O21" s="71"/>
      <c r="P21" s="59"/>
      <c r="Q21" s="59"/>
      <c r="R21" s="59"/>
    </row>
    <row r="22" spans="1:24" s="77" customFormat="1" x14ac:dyDescent="0.25">
      <c r="A22" s="80" t="s">
        <v>40</v>
      </c>
      <c r="B22" s="78"/>
      <c r="C22" s="78"/>
      <c r="D22" s="78"/>
      <c r="E22" s="78"/>
      <c r="F22" s="78"/>
      <c r="G22" s="78"/>
      <c r="H22" s="78"/>
      <c r="I22" s="78"/>
      <c r="J22" s="71"/>
      <c r="K22" s="71"/>
      <c r="L22" s="71"/>
      <c r="M22" s="71"/>
      <c r="N22" s="71"/>
      <c r="O22" s="71"/>
      <c r="P22" s="59"/>
      <c r="Q22" s="59"/>
      <c r="R22" s="59"/>
    </row>
    <row r="23" spans="1:24" s="77" customFormat="1" x14ac:dyDescent="0.25">
      <c r="A23" s="92" t="s">
        <v>57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63"/>
      <c r="Q23" s="63"/>
      <c r="R23" s="59"/>
      <c r="S23" s="60"/>
      <c r="T23" s="60"/>
      <c r="U23" s="60"/>
      <c r="V23" s="60"/>
      <c r="W23" s="60"/>
      <c r="X23" s="60"/>
    </row>
    <row r="24" spans="1:24" ht="9.75" customHeight="1" x14ac:dyDescent="0.25"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29"/>
      <c r="S24" s="15"/>
      <c r="T24" s="15"/>
      <c r="U24" s="15"/>
      <c r="V24" s="15"/>
      <c r="W24" s="15"/>
      <c r="X24" s="15"/>
    </row>
    <row r="25" spans="1:24" s="19" customFormat="1" ht="15" customHeight="1" x14ac:dyDescent="0.25">
      <c r="A25" s="4" t="s">
        <v>68</v>
      </c>
      <c r="D25" s="5"/>
      <c r="E25" s="3"/>
      <c r="F25" s="3"/>
      <c r="G25" s="3"/>
      <c r="H25" s="3"/>
      <c r="I25" s="3"/>
      <c r="J25" s="3"/>
      <c r="K25" s="3"/>
      <c r="L25" s="3"/>
      <c r="M25" s="3"/>
      <c r="N25" s="3"/>
      <c r="O25" s="6"/>
      <c r="P25" s="6"/>
      <c r="Q25" s="6"/>
      <c r="R25" s="3"/>
      <c r="S25" s="3"/>
      <c r="T25" s="6"/>
    </row>
    <row r="26" spans="1:24" s="19" customFormat="1" x14ac:dyDescent="0.25">
      <c r="A26" s="9" t="s">
        <v>69</v>
      </c>
      <c r="D26" s="1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8"/>
      <c r="Q26" s="8"/>
      <c r="R26" s="3"/>
      <c r="S26" s="3"/>
      <c r="T26" s="8"/>
    </row>
    <row r="27" spans="1:24" s="19" customFormat="1" ht="6" customHeight="1" x14ac:dyDescent="0.25">
      <c r="A27" s="9"/>
      <c r="D27" s="1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8"/>
      <c r="Q27" s="8"/>
      <c r="R27" s="3"/>
      <c r="S27" s="3"/>
      <c r="T27" s="8"/>
    </row>
    <row r="28" spans="1:24" ht="15" customHeight="1" x14ac:dyDescent="0.25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29"/>
      <c r="S28" s="15"/>
      <c r="T28" s="15"/>
      <c r="U28" s="15"/>
      <c r="V28" s="15"/>
      <c r="W28" s="15"/>
      <c r="X28" s="15"/>
    </row>
    <row r="29" spans="1:24" s="27" customFormat="1" ht="15.75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8"/>
      <c r="P29" s="28"/>
      <c r="Q29" s="28"/>
      <c r="R29" s="28"/>
      <c r="S29" s="28"/>
      <c r="T29" s="28"/>
      <c r="U29" s="28"/>
      <c r="V29" s="28"/>
      <c r="W29" s="28"/>
      <c r="X29" s="28"/>
    </row>
  </sheetData>
  <customSheetViews>
    <customSheetView guid="{0DB67BE4-E3A0-41DB-893F-B46DC2666C9D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1"/>
    </customSheetView>
    <customSheetView guid="{A9B9DAFA-2042-4857-AC0D-8011A400A2FF}" scale="60" showPageBreaks="1" fitToPage="1" printArea="1" view="pageBreakPreview">
      <selection activeCell="Q12" sqref="Q12:R12"/>
      <pageMargins left="0.31496062992125984" right="0.31496062992125984" top="0.15748031496062992" bottom="0" header="0.31496062992125984" footer="0.31496062992125984"/>
      <pageSetup paperSize="9" scale="71" orientation="landscape" r:id="rId2"/>
    </customSheetView>
  </customSheetViews>
  <mergeCells count="13">
    <mergeCell ref="O1:R1"/>
    <mergeCell ref="A6:R6"/>
    <mergeCell ref="A23:O23"/>
    <mergeCell ref="B16:I16"/>
    <mergeCell ref="B20:I20"/>
    <mergeCell ref="A4:R4"/>
    <mergeCell ref="A13:A14"/>
    <mergeCell ref="B13:H13"/>
    <mergeCell ref="I13:I14"/>
    <mergeCell ref="J13:L13"/>
    <mergeCell ref="M13:O13"/>
    <mergeCell ref="P13:R13"/>
    <mergeCell ref="Q12:R12"/>
  </mergeCells>
  <printOptions horizontalCentered="1"/>
  <pageMargins left="0.78740157480314965" right="0.78740157480314965" top="1.1811023622047245" bottom="0.39370078740157483" header="0.78740157480314965" footer="0"/>
  <pageSetup paperSize="9" scale="65" firstPageNumber="146" fitToHeight="0" orientation="landscape" useFirstPageNumber="1" r:id="rId3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Пример свод плану закупок</vt:lpstr>
      <vt:lpstr>свод по закупке</vt:lpstr>
      <vt:lpstr>2.7.7</vt:lpstr>
      <vt:lpstr>'2.7.7'!Область_печати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Фаткуллина Альфия Анваровна</cp:lastModifiedBy>
  <cp:lastPrinted>2024-09-13T14:36:12Z</cp:lastPrinted>
  <dcterms:created xsi:type="dcterms:W3CDTF">2006-09-16T00:00:00Z</dcterms:created>
  <dcterms:modified xsi:type="dcterms:W3CDTF">2024-09-13T14:36:14Z</dcterms:modified>
</cp:coreProperties>
</file>